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2" sheetId="2" r:id="rId1"/>
  </sheets>
  <calcPr calcId="162913"/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K4" i="2"/>
  <c r="I4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</calcChain>
</file>

<file path=xl/sharedStrings.xml><?xml version="1.0" encoding="utf-8"?>
<sst xmlns="http://schemas.openxmlformats.org/spreadsheetml/2006/main" count="171" uniqueCount="169">
  <si>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</si>
  <si>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</si>
  <si>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</si>
  <si>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</si>
  <si>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</si>
  <si>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</si>
  <si>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</si>
  <si>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</si>
  <si>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</si>
  <si>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</si>
  <si>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</si>
  <si>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</si>
  <si>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</si>
  <si>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</si>
  <si>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</si>
  <si>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</si>
  <si>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</si>
  <si>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Код бюджетной классификации 
(без указания кода главного администратора доходов бюджета)</t>
  </si>
  <si>
    <t>Налог на имущество физических лиц</t>
  </si>
  <si>
    <t>Земельный налог с физических лиц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</si>
  <si>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</si>
  <si>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</si>
  <si>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</si>
  <si>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</si>
  <si>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1 11 05 020 00 0000 120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</si>
  <si>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</si>
  <si>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</si>
  <si>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</si>
  <si>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</si>
  <si>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</si>
  <si>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</si>
  <si>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</si>
  <si>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</si>
  <si>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</si>
  <si>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</si>
  <si>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</si>
  <si>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</si>
  <si>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</si>
  <si>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</si>
  <si>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</si>
  <si>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</si>
  <si>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</si>
  <si>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</si>
  <si>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</si>
  <si>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</si>
  <si>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</si>
  <si>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</si>
  <si>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</si>
  <si>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</si>
  <si>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</si>
  <si>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</si>
  <si>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</si>
  <si>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</si>
  <si>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</si>
  <si>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</si>
  <si>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</si>
  <si>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</si>
  <si>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</si>
  <si>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</si>
  <si>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</si>
  <si>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ПРОЧИЕ НЕНАЛОГОВЫЕ ДОХОДЫ</t>
  </si>
  <si>
    <t>Прочие неналоговые доходы бюджетов городских округов</t>
  </si>
  <si>
    <t>1 00 00 000 00 0000 000</t>
  </si>
  <si>
    <t>1 01 00 000 00 0000 000</t>
  </si>
  <si>
    <t>1 01 02 000 01 0000 110</t>
  </si>
  <si>
    <t>1 01 02 010 01 0000 110</t>
  </si>
  <si>
    <t>1 01 02 020 01 0000 110</t>
  </si>
  <si>
    <t>1 01 02 030 01 0000 110</t>
  </si>
  <si>
    <t>1 01 02 080 01 0000 110</t>
  </si>
  <si>
    <t>1 03 00 000 00 0000 000</t>
  </si>
  <si>
    <t>1 03 02 000 01 0000 110</t>
  </si>
  <si>
    <t>1 03 02 230 01 0000 110</t>
  </si>
  <si>
    <t>1 03 02 240 01 0000 110</t>
  </si>
  <si>
    <t>1 03 02 250 01 0000 110</t>
  </si>
  <si>
    <t>1 03 02 260 01 0000 110</t>
  </si>
  <si>
    <t>1 05 00 000 00 0000 000</t>
  </si>
  <si>
    <t>1 05 01 000 00 0000 110</t>
  </si>
  <si>
    <t>1 05 01 010 01 0000 110</t>
  </si>
  <si>
    <t>1 05 01 020 01 0000 110</t>
  </si>
  <si>
    <t>1 05 04 000 02 0000 110</t>
  </si>
  <si>
    <t>1 05 04 010 02 0000 110</t>
  </si>
  <si>
    <t>1 06 00 000 00 0000 000</t>
  </si>
  <si>
    <t>1 06 01 000 00 0000 110</t>
  </si>
  <si>
    <t>1 06 01 020 04 0000 110</t>
  </si>
  <si>
    <t>1 06 06 000 00 0000 110</t>
  </si>
  <si>
    <t>1 06 06 030 00 0000 110</t>
  </si>
  <si>
    <t>1 06 06 040 00 0000 110</t>
  </si>
  <si>
    <t>1 08 00 000 00 0000 000</t>
  </si>
  <si>
    <t>1 08 03 000 01 0000 110</t>
  </si>
  <si>
    <t>1 08 03 010 01 0000 110</t>
  </si>
  <si>
    <t>1 08 07 000 01 0000 110</t>
  </si>
  <si>
    <t>1 08 07 150 01 0000 110</t>
  </si>
  <si>
    <t>1 11 00 000 00 0000 000</t>
  </si>
  <si>
    <t>1 11 05 000 00 0000 120</t>
  </si>
  <si>
    <t>1 11 05 010 00 0000 120</t>
  </si>
  <si>
    <t>1 11 05 070 00 0000 120</t>
  </si>
  <si>
    <t>1 11 05 300 00 0000 120</t>
  </si>
  <si>
    <t>1 11 05 310 00 0000 120</t>
  </si>
  <si>
    <t>1 11 09 000 00 0000 120</t>
  </si>
  <si>
    <t>1 11 09 040 00 0000 120</t>
  </si>
  <si>
    <t>1 11 09 080 00 0000 120</t>
  </si>
  <si>
    <t>1 12 00 000 00 0000 000</t>
  </si>
  <si>
    <t>1 12 01 000 01 0000 120</t>
  </si>
  <si>
    <t>1 12 01 010 01 0000 120</t>
  </si>
  <si>
    <t>1 12 01 030 01 0000 120</t>
  </si>
  <si>
    <t>1 12 01 040 01 0000 120</t>
  </si>
  <si>
    <t>1 13 00 000 00 0000 000</t>
  </si>
  <si>
    <t>1 14 00 000 00 0000 000</t>
  </si>
  <si>
    <t>1 14 02 000 00 0000 000</t>
  </si>
  <si>
    <t>1 14 02 040 04 0000 410</t>
  </si>
  <si>
    <t>1 14 06 000 00 0000 430</t>
  </si>
  <si>
    <t>1 14 06 010 00 0000 430</t>
  </si>
  <si>
    <t>1 14 06 300 00 0000 430</t>
  </si>
  <si>
    <t>1 14 06 310 00 0000 430</t>
  </si>
  <si>
    <t>1 14 13 000 00 0000 000</t>
  </si>
  <si>
    <t>1 14 13 040 04 0000 410</t>
  </si>
  <si>
    <t>1 16 00 000 00 0000 000</t>
  </si>
  <si>
    <t>1 16 07 000 00 0000 140</t>
  </si>
  <si>
    <t>1 16 07 090 00 0000 140</t>
  </si>
  <si>
    <t>1 17 00 000 00 0000 000</t>
  </si>
  <si>
    <t>1 17 05 000 00 0000 180</t>
  </si>
  <si>
    <t>1 17 05 040 04 0000 180</t>
  </si>
  <si>
    <t>2 00 00 000 00 0000 000</t>
  </si>
  <si>
    <t>2 02 00 000 00 0000 000</t>
  </si>
  <si>
    <t>2 02 20 000 00 0000 150</t>
  </si>
  <si>
    <t>2 02 30 000 00 0000 150</t>
  </si>
  <si>
    <t>2 02 40 000 00 0000 150</t>
  </si>
  <si>
    <t>2 02 49 999 00 0000 150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</si>
  <si>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</si>
  <si>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</si>
  <si>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</si>
  <si>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</si>
  <si>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межбюджетные трансферты, передаваемые бюджетам</t>
  </si>
  <si>
    <t>ИТОГО</t>
  </si>
  <si>
    <t>в тыс. рублей</t>
  </si>
  <si>
    <t>Сведения о прогнозируемых объемах поступлений по доходам на очередной финансовый год и плановый период в сравнении с ожидаемым исполнением текущего года</t>
  </si>
  <si>
    <t>1 01 02 140 01 0000 110</t>
  </si>
  <si>
    <t>1 01 02 130 01 0000 110</t>
  </si>
  <si>
    <t>Факт за отчетный год (2023)</t>
  </si>
  <si>
    <t>Ожидаемое исполнение текущего года
(2024)</t>
  </si>
  <si>
    <t>План на очередной год (2025)</t>
  </si>
  <si>
    <t>% к ожидаемому исполнению 2024 года</t>
  </si>
  <si>
    <t>План на первый год планового периода (2026)</t>
  </si>
  <si>
    <t>План на второй год планового периода (2027)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</si>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</sst>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&gt;=50]#,##0.0,;[Red][&lt;=-50]\-#,##0.0,;#,##0.0,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 wrapText="1"/>
    </xf>
    <xf numFmtId="166" fontId="8" fillId="0" borderId="3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/>
    </xf>
    <xf numFmtId="0" fontId="0" fillId="0" borderId="1" xfId="0" applyBorder="1"/>
    <xf numFmtId="2" fontId="0" fillId="0" borderId="0" xfId="0" applyNumberFormat="1" applyFill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7" fillId="0" borderId="0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2" fontId="0" fillId="0" borderId="1" xfId="0" applyNumberFormat="1" applyBorder="1"/>
    <xf numFmtId="166" fontId="8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2" fontId="0" fillId="0" borderId="1" xfId="0" applyNumberFormat="1" applyBorder="1" applyAlignment="1">
      <alignment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right" vertical="center"/>
    </xf>
    <xf numFmtId="166" fontId="8" fillId="0" borderId="9" xfId="0" applyNumberFormat="1" applyFont="1" applyBorder="1" applyAlignment="1">
      <alignment horizontal="right" vertical="center"/>
    </xf>
    <xf numFmtId="2" fontId="0" fillId="0" borderId="5" xfId="0" applyNumberFormat="1" applyBorder="1" applyAlignment="1">
      <alignment vertical="center"/>
    </xf>
    <xf numFmtId="166" fontId="8" fillId="0" borderId="5" xfId="0" applyNumberFormat="1" applyFont="1" applyBorder="1" applyAlignment="1">
      <alignment horizontal="right" vertical="center"/>
    </xf>
    <xf numFmtId="2" fontId="0" fillId="0" borderId="5" xfId="0" applyNumberFormat="1" applyBorder="1"/>
    <xf numFmtId="166" fontId="9" fillId="0" borderId="7" xfId="0" applyNumberFormat="1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2" fontId="0" fillId="0" borderId="4" xfId="0" applyNumberFormat="1" applyBorder="1" applyAlignment="1">
      <alignment vertical="center"/>
    </xf>
    <xf numFmtId="166" fontId="9" fillId="0" borderId="4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right" vertical="center"/>
    </xf>
    <xf numFmtId="166" fontId="8" fillId="0" borderId="12" xfId="0" applyNumberFormat="1" applyFont="1" applyBorder="1" applyAlignment="1">
      <alignment horizontal="right" vertical="center"/>
    </xf>
    <xf numFmtId="2" fontId="0" fillId="0" borderId="13" xfId="0" applyNumberFormat="1" applyBorder="1" applyAlignment="1">
      <alignment vertical="center"/>
    </xf>
    <xf numFmtId="166" fontId="8" fillId="0" borderId="13" xfId="0" applyNumberFormat="1" applyFont="1" applyBorder="1" applyAlignment="1">
      <alignment horizontal="right" vertical="center"/>
    </xf>
    <xf numFmtId="2" fontId="0" fillId="0" borderId="14" xfId="0" applyNumberFormat="1" applyBorder="1" applyAlignment="1">
      <alignment vertical="center"/>
    </xf>
    <xf numFmtId="166" fontId="5" fillId="2" borderId="8" xfId="0" applyNumberFormat="1" applyFont="1" applyFill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5" fillId="2" borderId="15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workbookViewId="0">
      <selection activeCell="I8" sqref="I8"/>
    </sheetView>
  </sheetViews>
  <sheetFormatPr defaultRowHeight="15" x14ac:dyDescent="0.25"/>
  <cols>
    <col min="1" max="1" width="4.140625" customWidth="1"/>
    <col min="2" max="2" width="27.28515625" customWidth="1"/>
    <col min="3" max="3" width="62.7109375" customWidth="1"/>
    <col min="4" max="6" width="16.28515625" customWidth="1"/>
    <col min="7" max="7" width="16.28515625" style="20" customWidth="1"/>
    <col min="8" max="8" width="16.28515625" customWidth="1"/>
    <col min="9" max="9" width="16.28515625" style="20" customWidth="1"/>
    <col min="10" max="10" width="16.28515625" customWidth="1"/>
    <col min="11" max="11" width="16.28515625" style="20" customWidth="1"/>
  </cols>
  <sheetData>
    <row r="1" spans="1:11" x14ac:dyDescent="0.25">
      <c r="A1" s="6" t="s">
        <v>135</v>
      </c>
      <c r="B1" s="6"/>
      <c r="C1" s="6"/>
      <c r="D1" s="6"/>
      <c r="E1" s="6"/>
      <c r="F1" s="6"/>
      <c r="G1" s="6"/>
      <c r="H1" s="6"/>
      <c r="I1" s="6"/>
      <c r="J1" s="6"/>
      <c r="K1" s="21"/>
    </row>
    <row r="2" spans="1:11" x14ac:dyDescent="0.25">
      <c r="D2" s="4"/>
      <c r="E2" s="4"/>
      <c r="F2" s="5"/>
      <c r="G2" s="18"/>
      <c r="H2" s="5"/>
      <c r="I2" s="18"/>
      <c r="J2" s="2" t="s">
        <v>134</v>
      </c>
      <c r="K2" s="21"/>
    </row>
    <row r="3" spans="1:11" ht="51" x14ac:dyDescent="0.25">
      <c r="A3" s="1"/>
      <c r="B3" s="1" t="s">
        <v>17</v>
      </c>
      <c r="C3" s="1" t="s">
        <v>0</v>
      </c>
      <c r="D3" s="7" t="s">
        <v>138</v>
      </c>
      <c r="E3" s="7" t="s">
        <v>139</v>
      </c>
      <c r="F3" s="3" t="s">
        <v>140</v>
      </c>
      <c r="G3" s="19" t="s">
        <v>141</v>
      </c>
      <c r="H3" s="3" t="s">
        <v>142</v>
      </c>
      <c r="I3" s="19" t="s">
        <v>141</v>
      </c>
      <c r="J3" s="3" t="s">
        <v>143</v>
      </c>
      <c r="K3" s="19" t="s">
        <v>141</v>
      </c>
    </row>
    <row r="4" spans="1:11" x14ac:dyDescent="0.25">
      <c r="B4" s="28" t="s">
        <v>62</v>
      </c>
      <c r="C4" s="29" t="s">
        <v>1</v>
      </c>
      <c r="D4" s="44">
        <v>6230295589.8900003</v>
      </c>
      <c r="E4" s="30">
        <v>7604324531.4700003</v>
      </c>
      <c r="F4" s="31">
        <v>8273650000</v>
      </c>
      <c r="G4" s="32">
        <f>F4/E4*100</f>
        <v>108.80190562304438</v>
      </c>
      <c r="H4" s="33">
        <v>9048052000</v>
      </c>
      <c r="I4" s="34">
        <f>H4/E4*100</f>
        <v>118.98561091856649</v>
      </c>
      <c r="J4" s="33">
        <v>10040799000</v>
      </c>
      <c r="K4" s="34">
        <f>J4/E4*100</f>
        <v>132.04064290584665</v>
      </c>
    </row>
    <row r="5" spans="1:11" x14ac:dyDescent="0.25">
      <c r="B5" s="10" t="s">
        <v>63</v>
      </c>
      <c r="C5" s="11" t="s">
        <v>2</v>
      </c>
      <c r="D5" s="45">
        <v>2132735640.02</v>
      </c>
      <c r="E5" s="8">
        <v>2436612720</v>
      </c>
      <c r="F5" s="22">
        <v>3085370000</v>
      </c>
      <c r="G5" s="27">
        <f t="shared" ref="G5:G68" si="0">F5/E5*100</f>
        <v>126.62537524633788</v>
      </c>
      <c r="H5" s="25">
        <v>3472072000</v>
      </c>
      <c r="I5" s="24">
        <f t="shared" ref="I5:I68" si="1">H5/E5*100</f>
        <v>142.49584973027638</v>
      </c>
      <c r="J5" s="25">
        <v>3947777000</v>
      </c>
      <c r="K5" s="24">
        <f t="shared" ref="K5:K68" si="2">J5/E5*100</f>
        <v>162.01905898283252</v>
      </c>
    </row>
    <row r="6" spans="1:11" x14ac:dyDescent="0.25">
      <c r="B6" s="10" t="s">
        <v>64</v>
      </c>
      <c r="C6" s="11" t="s">
        <v>3</v>
      </c>
      <c r="D6" s="45">
        <v>2132735640.02</v>
      </c>
      <c r="E6" s="8">
        <v>2436612720</v>
      </c>
      <c r="F6" s="22">
        <v>3085370000</v>
      </c>
      <c r="G6" s="27">
        <f t="shared" si="0"/>
        <v>126.62537524633788</v>
      </c>
      <c r="H6" s="25">
        <v>3472072000</v>
      </c>
      <c r="I6" s="24">
        <f t="shared" si="1"/>
        <v>142.49584973027638</v>
      </c>
      <c r="J6" s="25">
        <v>3947777000</v>
      </c>
      <c r="K6" s="24">
        <f t="shared" si="2"/>
        <v>162.01905898283252</v>
      </c>
    </row>
    <row r="7" spans="1:11" ht="67.5" x14ac:dyDescent="0.25">
      <c r="B7" s="12" t="s">
        <v>65</v>
      </c>
      <c r="C7" s="13" t="s">
        <v>144</v>
      </c>
      <c r="D7" s="46">
        <v>1698198514.3399999</v>
      </c>
      <c r="E7" s="9">
        <v>1881898000</v>
      </c>
      <c r="F7" s="23">
        <v>2441468450</v>
      </c>
      <c r="G7" s="27">
        <f t="shared" si="0"/>
        <v>129.73436658097305</v>
      </c>
      <c r="H7" s="26">
        <v>2783014350</v>
      </c>
      <c r="I7" s="27">
        <f t="shared" si="1"/>
        <v>147.88337890788981</v>
      </c>
      <c r="J7" s="26">
        <v>3219376500</v>
      </c>
      <c r="K7" s="27">
        <f t="shared" si="2"/>
        <v>171.07072221767598</v>
      </c>
    </row>
    <row r="8" spans="1:11" ht="67.5" x14ac:dyDescent="0.25">
      <c r="B8" s="12" t="s">
        <v>66</v>
      </c>
      <c r="C8" s="13" t="s">
        <v>25</v>
      </c>
      <c r="D8" s="46">
        <v>3048896.51</v>
      </c>
      <c r="E8" s="9">
        <v>3900000</v>
      </c>
      <c r="F8" s="23">
        <v>4628060</v>
      </c>
      <c r="G8" s="27">
        <f t="shared" si="0"/>
        <v>118.66820512820513</v>
      </c>
      <c r="H8" s="26">
        <v>5208100</v>
      </c>
      <c r="I8" s="27">
        <f t="shared" si="1"/>
        <v>133.54102564102564</v>
      </c>
      <c r="J8" s="26">
        <v>5921670</v>
      </c>
      <c r="K8" s="27">
        <f t="shared" si="2"/>
        <v>151.83769230769229</v>
      </c>
    </row>
    <row r="9" spans="1:11" ht="56.25" x14ac:dyDescent="0.25">
      <c r="B9" s="12" t="s">
        <v>67</v>
      </c>
      <c r="C9" s="13" t="s">
        <v>145</v>
      </c>
      <c r="D9" s="46">
        <v>17976925.829999998</v>
      </c>
      <c r="E9" s="9">
        <v>20260000</v>
      </c>
      <c r="F9" s="23">
        <v>51500000</v>
      </c>
      <c r="G9" s="27">
        <f t="shared" si="0"/>
        <v>254.19545903257651</v>
      </c>
      <c r="H9" s="26">
        <v>56500000</v>
      </c>
      <c r="I9" s="27">
        <f t="shared" si="1"/>
        <v>278.87462981243829</v>
      </c>
      <c r="J9" s="26">
        <v>58500000</v>
      </c>
      <c r="K9" s="27">
        <f t="shared" si="2"/>
        <v>288.74629812438303</v>
      </c>
    </row>
    <row r="10" spans="1:11" ht="90" x14ac:dyDescent="0.25">
      <c r="B10" s="12" t="s">
        <v>68</v>
      </c>
      <c r="C10" s="13" t="s">
        <v>146</v>
      </c>
      <c r="D10" s="46">
        <v>127174667.23</v>
      </c>
      <c r="E10" s="9">
        <v>44300000</v>
      </c>
      <c r="F10" s="23">
        <v>182036830</v>
      </c>
      <c r="G10" s="27">
        <f t="shared" si="0"/>
        <v>410.91835214446951</v>
      </c>
      <c r="H10" s="26">
        <v>204852250</v>
      </c>
      <c r="I10" s="27">
        <f t="shared" si="1"/>
        <v>462.42042889390518</v>
      </c>
      <c r="J10" s="26">
        <v>232918840</v>
      </c>
      <c r="K10" s="27">
        <f t="shared" si="2"/>
        <v>525.77616252821667</v>
      </c>
    </row>
    <row r="11" spans="1:11" ht="45" x14ac:dyDescent="0.25">
      <c r="B11" s="12" t="s">
        <v>137</v>
      </c>
      <c r="C11" s="13" t="s">
        <v>147</v>
      </c>
      <c r="D11" s="46">
        <v>38118932.299999997</v>
      </c>
      <c r="E11" s="9">
        <v>36800000</v>
      </c>
      <c r="F11" s="23">
        <v>55536660</v>
      </c>
      <c r="G11" s="27">
        <f t="shared" si="0"/>
        <v>150.91483695652175</v>
      </c>
      <c r="H11" s="26">
        <v>62497300</v>
      </c>
      <c r="I11" s="27">
        <f t="shared" si="1"/>
        <v>169.82961956521737</v>
      </c>
      <c r="J11" s="26">
        <v>71059990</v>
      </c>
      <c r="K11" s="27">
        <f t="shared" si="2"/>
        <v>193.09779891304348</v>
      </c>
    </row>
    <row r="12" spans="1:11" ht="45" x14ac:dyDescent="0.25">
      <c r="B12" s="12" t="s">
        <v>136</v>
      </c>
      <c r="C12" s="13" t="s">
        <v>148</v>
      </c>
      <c r="D12" s="46">
        <v>246186027.28</v>
      </c>
      <c r="E12" s="9">
        <v>449454720</v>
      </c>
      <c r="F12" s="23">
        <v>350200000</v>
      </c>
      <c r="G12" s="27">
        <f t="shared" si="0"/>
        <v>77.916636407778739</v>
      </c>
      <c r="H12" s="26">
        <v>360000000</v>
      </c>
      <c r="I12" s="27">
        <f t="shared" si="1"/>
        <v>80.097056272987857</v>
      </c>
      <c r="J12" s="26">
        <v>360000000</v>
      </c>
      <c r="K12" s="27">
        <f t="shared" si="2"/>
        <v>80.097056272987857</v>
      </c>
    </row>
    <row r="13" spans="1:11" ht="22.5" x14ac:dyDescent="0.25">
      <c r="B13" s="10" t="s">
        <v>69</v>
      </c>
      <c r="C13" s="11" t="s">
        <v>4</v>
      </c>
      <c r="D13" s="45">
        <v>117892365.92</v>
      </c>
      <c r="E13" s="8">
        <v>108682000</v>
      </c>
      <c r="F13" s="22">
        <v>111227000</v>
      </c>
      <c r="G13" s="27">
        <f t="shared" si="0"/>
        <v>102.34169411678107</v>
      </c>
      <c r="H13" s="25">
        <v>119444000</v>
      </c>
      <c r="I13" s="27">
        <f t="shared" si="1"/>
        <v>109.90228372683607</v>
      </c>
      <c r="J13" s="25">
        <v>124888000</v>
      </c>
      <c r="K13" s="27">
        <f t="shared" si="2"/>
        <v>114.91139287094458</v>
      </c>
    </row>
    <row r="14" spans="1:11" ht="22.5" x14ac:dyDescent="0.25">
      <c r="B14" s="10" t="s">
        <v>70</v>
      </c>
      <c r="C14" s="11" t="s">
        <v>5</v>
      </c>
      <c r="D14" s="45">
        <v>117892365.92</v>
      </c>
      <c r="E14" s="8">
        <v>108682000</v>
      </c>
      <c r="F14" s="22">
        <v>111227000</v>
      </c>
      <c r="G14" s="27">
        <f t="shared" si="0"/>
        <v>102.34169411678107</v>
      </c>
      <c r="H14" s="25">
        <v>119444000</v>
      </c>
      <c r="I14" s="27">
        <f t="shared" si="1"/>
        <v>109.90228372683607</v>
      </c>
      <c r="J14" s="25">
        <v>124888000</v>
      </c>
      <c r="K14" s="27">
        <f t="shared" si="2"/>
        <v>114.91139287094458</v>
      </c>
    </row>
    <row r="15" spans="1:11" ht="45" x14ac:dyDescent="0.25">
      <c r="B15" s="12" t="s">
        <v>71</v>
      </c>
      <c r="C15" s="13" t="s">
        <v>128</v>
      </c>
      <c r="D15" s="46">
        <v>61086461.159999996</v>
      </c>
      <c r="E15" s="9">
        <v>54251000</v>
      </c>
      <c r="F15" s="23">
        <v>59260000</v>
      </c>
      <c r="G15" s="27">
        <f t="shared" si="0"/>
        <v>109.23300952977826</v>
      </c>
      <c r="H15" s="26">
        <v>62849000</v>
      </c>
      <c r="I15" s="27">
        <f t="shared" si="1"/>
        <v>115.84855578699009</v>
      </c>
      <c r="J15" s="26">
        <v>65745000</v>
      </c>
      <c r="K15" s="27">
        <f t="shared" si="2"/>
        <v>121.18670623582975</v>
      </c>
    </row>
    <row r="16" spans="1:11" ht="56.25" x14ac:dyDescent="0.25">
      <c r="B16" s="12" t="s">
        <v>72</v>
      </c>
      <c r="C16" s="13" t="s">
        <v>129</v>
      </c>
      <c r="D16" s="46">
        <v>319048.32000000001</v>
      </c>
      <c r="E16" s="9">
        <v>307000</v>
      </c>
      <c r="F16" s="23">
        <v>304000</v>
      </c>
      <c r="G16" s="27">
        <f t="shared" si="0"/>
        <v>99.022801302931597</v>
      </c>
      <c r="H16" s="26">
        <v>326000</v>
      </c>
      <c r="I16" s="27">
        <f t="shared" si="1"/>
        <v>106.18892508143323</v>
      </c>
      <c r="J16" s="26">
        <v>339000</v>
      </c>
      <c r="K16" s="27">
        <f t="shared" si="2"/>
        <v>110.42345276872965</v>
      </c>
    </row>
    <row r="17" spans="2:11" ht="45" x14ac:dyDescent="0.25">
      <c r="B17" s="12" t="s">
        <v>73</v>
      </c>
      <c r="C17" s="13" t="s">
        <v>130</v>
      </c>
      <c r="D17" s="46">
        <v>63137624.509999998</v>
      </c>
      <c r="E17" s="9">
        <v>60137000</v>
      </c>
      <c r="F17" s="23">
        <v>60884000</v>
      </c>
      <c r="G17" s="27">
        <f t="shared" si="0"/>
        <v>101.24216372615859</v>
      </c>
      <c r="H17" s="26">
        <v>65875000</v>
      </c>
      <c r="I17" s="27">
        <f t="shared" si="1"/>
        <v>109.54154680146996</v>
      </c>
      <c r="J17" s="26">
        <v>68776000</v>
      </c>
      <c r="K17" s="27">
        <f t="shared" si="2"/>
        <v>114.36553203518633</v>
      </c>
    </row>
    <row r="18" spans="2:11" ht="45" x14ac:dyDescent="0.25">
      <c r="B18" s="12" t="s">
        <v>74</v>
      </c>
      <c r="C18" s="13" t="s">
        <v>131</v>
      </c>
      <c r="D18" s="46">
        <v>-6650768.0700000003</v>
      </c>
      <c r="E18" s="9">
        <v>-6013000</v>
      </c>
      <c r="F18" s="23">
        <v>-9221000</v>
      </c>
      <c r="G18" s="27">
        <f t="shared" si="0"/>
        <v>153.35107267586895</v>
      </c>
      <c r="H18" s="26">
        <v>-9606000</v>
      </c>
      <c r="I18" s="27">
        <f t="shared" si="1"/>
        <v>159.75386662231833</v>
      </c>
      <c r="J18" s="26">
        <v>-9972000</v>
      </c>
      <c r="K18" s="27">
        <f t="shared" si="2"/>
        <v>165.84067852985197</v>
      </c>
    </row>
    <row r="19" spans="2:11" x14ac:dyDescent="0.25">
      <c r="B19" s="10" t="s">
        <v>75</v>
      </c>
      <c r="C19" s="11" t="s">
        <v>6</v>
      </c>
      <c r="D19" s="45">
        <v>992257217.73000002</v>
      </c>
      <c r="E19" s="8">
        <v>1382719000</v>
      </c>
      <c r="F19" s="22">
        <v>1795225000</v>
      </c>
      <c r="G19" s="27">
        <f t="shared" si="0"/>
        <v>129.83295955288094</v>
      </c>
      <c r="H19" s="25">
        <v>2089223000</v>
      </c>
      <c r="I19" s="27">
        <f t="shared" si="1"/>
        <v>151.09526953777305</v>
      </c>
      <c r="J19" s="25">
        <v>2546443000</v>
      </c>
      <c r="K19" s="27">
        <f t="shared" si="2"/>
        <v>184.16200254715528</v>
      </c>
    </row>
    <row r="20" spans="2:11" ht="22.5" x14ac:dyDescent="0.25">
      <c r="B20" s="10" t="s">
        <v>76</v>
      </c>
      <c r="C20" s="11" t="s">
        <v>7</v>
      </c>
      <c r="D20" s="45">
        <v>957266758.87</v>
      </c>
      <c r="E20" s="8">
        <v>1271653000</v>
      </c>
      <c r="F20" s="22">
        <v>1579960000</v>
      </c>
      <c r="G20" s="27">
        <f t="shared" si="0"/>
        <v>124.24458559056598</v>
      </c>
      <c r="H20" s="25">
        <v>1932031000</v>
      </c>
      <c r="I20" s="27">
        <f t="shared" si="1"/>
        <v>151.93067605706904</v>
      </c>
      <c r="J20" s="25">
        <v>2373060000</v>
      </c>
      <c r="K20" s="27">
        <f t="shared" si="2"/>
        <v>186.61222833587465</v>
      </c>
    </row>
    <row r="21" spans="2:11" ht="22.5" x14ac:dyDescent="0.25">
      <c r="B21" s="12" t="s">
        <v>77</v>
      </c>
      <c r="C21" s="13" t="s">
        <v>26</v>
      </c>
      <c r="D21" s="46">
        <v>781337312.35000002</v>
      </c>
      <c r="E21" s="9">
        <v>1013653000</v>
      </c>
      <c r="F21" s="23">
        <v>1325567200</v>
      </c>
      <c r="G21" s="27">
        <f t="shared" si="0"/>
        <v>130.7712994486279</v>
      </c>
      <c r="H21" s="26">
        <v>1624265420</v>
      </c>
      <c r="I21" s="27">
        <f t="shared" si="1"/>
        <v>160.23880164119279</v>
      </c>
      <c r="J21" s="26">
        <v>2006218080</v>
      </c>
      <c r="K21" s="27">
        <f t="shared" si="2"/>
        <v>197.91961154359529</v>
      </c>
    </row>
    <row r="22" spans="2:11" ht="22.5" x14ac:dyDescent="0.25">
      <c r="B22" s="12" t="s">
        <v>78</v>
      </c>
      <c r="C22" s="13" t="s">
        <v>27</v>
      </c>
      <c r="D22" s="46">
        <v>175910826.25999999</v>
      </c>
      <c r="E22" s="9">
        <v>258000000</v>
      </c>
      <c r="F22" s="23">
        <v>254392800</v>
      </c>
      <c r="G22" s="27">
        <f t="shared" si="0"/>
        <v>98.601860465116275</v>
      </c>
      <c r="H22" s="26">
        <v>307765580</v>
      </c>
      <c r="I22" s="27">
        <f t="shared" si="1"/>
        <v>119.28898449612404</v>
      </c>
      <c r="J22" s="26">
        <v>366841920</v>
      </c>
      <c r="K22" s="27">
        <f t="shared" si="2"/>
        <v>142.18679069767441</v>
      </c>
    </row>
    <row r="23" spans="2:11" ht="22.5" x14ac:dyDescent="0.25">
      <c r="B23" s="10" t="s">
        <v>79</v>
      </c>
      <c r="C23" s="11" t="s">
        <v>28</v>
      </c>
      <c r="D23" s="45">
        <v>34483364.799999997</v>
      </c>
      <c r="E23" s="8">
        <v>108515000</v>
      </c>
      <c r="F23" s="22">
        <v>210337000</v>
      </c>
      <c r="G23" s="27">
        <f t="shared" si="0"/>
        <v>193.83218909828136</v>
      </c>
      <c r="H23" s="25">
        <v>151791000</v>
      </c>
      <c r="I23" s="27">
        <f t="shared" si="1"/>
        <v>139.88020089388564</v>
      </c>
      <c r="J23" s="25">
        <v>167480000</v>
      </c>
      <c r="K23" s="27">
        <f t="shared" si="2"/>
        <v>154.33810993871816</v>
      </c>
    </row>
    <row r="24" spans="2:11" ht="22.5" x14ac:dyDescent="0.25">
      <c r="B24" s="12" t="s">
        <v>80</v>
      </c>
      <c r="C24" s="13" t="s">
        <v>29</v>
      </c>
      <c r="D24" s="46">
        <v>34483364.799999997</v>
      </c>
      <c r="E24" s="9">
        <v>108515000</v>
      </c>
      <c r="F24" s="23">
        <v>210337000</v>
      </c>
      <c r="G24" s="27">
        <f t="shared" si="0"/>
        <v>193.83218909828136</v>
      </c>
      <c r="H24" s="26">
        <v>151791000</v>
      </c>
      <c r="I24" s="27">
        <f t="shared" si="1"/>
        <v>139.88020089388564</v>
      </c>
      <c r="J24" s="26">
        <v>167480000</v>
      </c>
      <c r="K24" s="27">
        <f t="shared" si="2"/>
        <v>154.33810993871816</v>
      </c>
    </row>
    <row r="25" spans="2:11" ht="22.5" x14ac:dyDescent="0.25">
      <c r="B25" s="10" t="s">
        <v>149</v>
      </c>
      <c r="C25" s="11" t="s">
        <v>150</v>
      </c>
      <c r="D25" s="45">
        <v>1930241.13</v>
      </c>
      <c r="E25" s="8">
        <v>2551000</v>
      </c>
      <c r="F25" s="22">
        <v>4928000</v>
      </c>
      <c r="G25" s="27">
        <f t="shared" si="0"/>
        <v>193.17914543316346</v>
      </c>
      <c r="H25" s="25">
        <v>5401000</v>
      </c>
      <c r="I25" s="27">
        <f t="shared" si="1"/>
        <v>211.72089376715016</v>
      </c>
      <c r="J25" s="25">
        <v>5903000</v>
      </c>
      <c r="K25" s="27">
        <f t="shared" si="2"/>
        <v>231.39945119560957</v>
      </c>
    </row>
    <row r="26" spans="2:11" ht="45" x14ac:dyDescent="0.25">
      <c r="B26" s="12" t="s">
        <v>151</v>
      </c>
      <c r="C26" s="13" t="s">
        <v>152</v>
      </c>
      <c r="D26" s="46">
        <v>1930241.13</v>
      </c>
      <c r="E26" s="9">
        <v>2551000</v>
      </c>
      <c r="F26" s="23">
        <v>4928000</v>
      </c>
      <c r="G26" s="27">
        <f t="shared" si="0"/>
        <v>193.17914543316346</v>
      </c>
      <c r="H26" s="26">
        <v>5401000</v>
      </c>
      <c r="I26" s="27">
        <f t="shared" si="1"/>
        <v>211.72089376715016</v>
      </c>
      <c r="J26" s="26">
        <v>5903000</v>
      </c>
      <c r="K26" s="27">
        <f t="shared" si="2"/>
        <v>231.39945119560957</v>
      </c>
    </row>
    <row r="27" spans="2:11" x14ac:dyDescent="0.25">
      <c r="B27" s="10" t="s">
        <v>81</v>
      </c>
      <c r="C27" s="11" t="s">
        <v>8</v>
      </c>
      <c r="D27" s="45">
        <v>1762700141.9300001</v>
      </c>
      <c r="E27" s="8">
        <v>2269329000</v>
      </c>
      <c r="F27" s="22">
        <v>2521307000</v>
      </c>
      <c r="G27" s="27">
        <f t="shared" si="0"/>
        <v>111.1036345985972</v>
      </c>
      <c r="H27" s="25">
        <v>2609840000</v>
      </c>
      <c r="I27" s="27">
        <f t="shared" si="1"/>
        <v>115.00491995651578</v>
      </c>
      <c r="J27" s="25">
        <v>2658393000</v>
      </c>
      <c r="K27" s="27">
        <f t="shared" si="2"/>
        <v>117.14445106901643</v>
      </c>
    </row>
    <row r="28" spans="2:11" x14ac:dyDescent="0.25">
      <c r="B28" s="10" t="s">
        <v>82</v>
      </c>
      <c r="C28" s="11" t="s">
        <v>18</v>
      </c>
      <c r="D28" s="45">
        <v>320704789.79000002</v>
      </c>
      <c r="E28" s="8">
        <v>326179000</v>
      </c>
      <c r="F28" s="22">
        <v>387752000</v>
      </c>
      <c r="G28" s="27">
        <f t="shared" si="0"/>
        <v>118.87705830234319</v>
      </c>
      <c r="H28" s="25">
        <v>430500000</v>
      </c>
      <c r="I28" s="27">
        <f t="shared" si="1"/>
        <v>131.98274567032215</v>
      </c>
      <c r="J28" s="25">
        <v>480143000</v>
      </c>
      <c r="K28" s="27">
        <f t="shared" si="2"/>
        <v>147.20230302993141</v>
      </c>
    </row>
    <row r="29" spans="2:11" ht="22.5" x14ac:dyDescent="0.25">
      <c r="B29" s="12" t="s">
        <v>83</v>
      </c>
      <c r="C29" s="13" t="s">
        <v>30</v>
      </c>
      <c r="D29" s="46">
        <v>320704789.79000002</v>
      </c>
      <c r="E29" s="9">
        <v>326179000</v>
      </c>
      <c r="F29" s="23">
        <v>387752000</v>
      </c>
      <c r="G29" s="27">
        <f t="shared" si="0"/>
        <v>118.87705830234319</v>
      </c>
      <c r="H29" s="26">
        <v>430500000</v>
      </c>
      <c r="I29" s="27">
        <f t="shared" si="1"/>
        <v>131.98274567032215</v>
      </c>
      <c r="J29" s="26">
        <v>480143000</v>
      </c>
      <c r="K29" s="27">
        <f t="shared" si="2"/>
        <v>147.20230302993141</v>
      </c>
    </row>
    <row r="30" spans="2:11" x14ac:dyDescent="0.25">
      <c r="B30" s="10" t="s">
        <v>84</v>
      </c>
      <c r="C30" s="11" t="s">
        <v>31</v>
      </c>
      <c r="D30" s="45">
        <v>1441995352.1400001</v>
      </c>
      <c r="E30" s="8">
        <v>1943150000</v>
      </c>
      <c r="F30" s="22">
        <v>2133555000</v>
      </c>
      <c r="G30" s="27">
        <f t="shared" si="0"/>
        <v>109.798780330906</v>
      </c>
      <c r="H30" s="25">
        <v>2179340000</v>
      </c>
      <c r="I30" s="27">
        <f t="shared" si="1"/>
        <v>112.15500604688265</v>
      </c>
      <c r="J30" s="25">
        <v>2178250000</v>
      </c>
      <c r="K30" s="27">
        <f t="shared" si="2"/>
        <v>112.09891156112496</v>
      </c>
    </row>
    <row r="31" spans="2:11" x14ac:dyDescent="0.25">
      <c r="B31" s="12" t="s">
        <v>85</v>
      </c>
      <c r="C31" s="13" t="s">
        <v>23</v>
      </c>
      <c r="D31" s="46">
        <v>925211050.82000005</v>
      </c>
      <c r="E31" s="9">
        <v>1418150000</v>
      </c>
      <c r="F31" s="23">
        <v>1556055000</v>
      </c>
      <c r="G31" s="27">
        <f t="shared" si="0"/>
        <v>109.72428868596411</v>
      </c>
      <c r="H31" s="26">
        <v>1599340000</v>
      </c>
      <c r="I31" s="27">
        <f t="shared" si="1"/>
        <v>112.77650460106476</v>
      </c>
      <c r="J31" s="26">
        <v>1598250000</v>
      </c>
      <c r="K31" s="27">
        <f t="shared" si="2"/>
        <v>112.69964390226703</v>
      </c>
    </row>
    <row r="32" spans="2:11" x14ac:dyDescent="0.25">
      <c r="B32" s="12" t="s">
        <v>86</v>
      </c>
      <c r="C32" s="13" t="s">
        <v>19</v>
      </c>
      <c r="D32" s="46">
        <v>516784301.31999999</v>
      </c>
      <c r="E32" s="9">
        <v>525000000</v>
      </c>
      <c r="F32" s="23">
        <v>577500000</v>
      </c>
      <c r="G32" s="27">
        <f t="shared" si="0"/>
        <v>110.00000000000001</v>
      </c>
      <c r="H32" s="26">
        <v>580000000</v>
      </c>
      <c r="I32" s="27">
        <f t="shared" si="1"/>
        <v>110.47619047619048</v>
      </c>
      <c r="J32" s="26">
        <v>580000000</v>
      </c>
      <c r="K32" s="27">
        <f t="shared" si="2"/>
        <v>110.47619047619048</v>
      </c>
    </row>
    <row r="33" spans="2:11" x14ac:dyDescent="0.25">
      <c r="B33" s="10" t="s">
        <v>87</v>
      </c>
      <c r="C33" s="11" t="s">
        <v>32</v>
      </c>
      <c r="D33" s="45">
        <v>112807496.92</v>
      </c>
      <c r="E33" s="8">
        <v>115060000</v>
      </c>
      <c r="F33" s="22">
        <v>86104000</v>
      </c>
      <c r="G33" s="27">
        <f t="shared" si="0"/>
        <v>74.833999652355288</v>
      </c>
      <c r="H33" s="25">
        <v>90631000</v>
      </c>
      <c r="I33" s="27">
        <f t="shared" si="1"/>
        <v>78.768468625065182</v>
      </c>
      <c r="J33" s="25">
        <v>95341000</v>
      </c>
      <c r="K33" s="27">
        <f t="shared" si="2"/>
        <v>82.8619850512776</v>
      </c>
    </row>
    <row r="34" spans="2:11" ht="22.5" x14ac:dyDescent="0.25">
      <c r="B34" s="10" t="s">
        <v>88</v>
      </c>
      <c r="C34" s="11" t="s">
        <v>33</v>
      </c>
      <c r="D34" s="45">
        <v>112557496.92</v>
      </c>
      <c r="E34" s="8">
        <v>115000000</v>
      </c>
      <c r="F34" s="22">
        <v>86054000</v>
      </c>
      <c r="G34" s="27">
        <f t="shared" si="0"/>
        <v>74.829565217391306</v>
      </c>
      <c r="H34" s="25">
        <v>90581000</v>
      </c>
      <c r="I34" s="27">
        <f t="shared" si="1"/>
        <v>78.766086956521747</v>
      </c>
      <c r="J34" s="25">
        <v>95291000</v>
      </c>
      <c r="K34" s="27">
        <f t="shared" si="2"/>
        <v>82.861739130434785</v>
      </c>
    </row>
    <row r="35" spans="2:11" ht="33.75" x14ac:dyDescent="0.25">
      <c r="B35" s="12" t="s">
        <v>89</v>
      </c>
      <c r="C35" s="13" t="s">
        <v>34</v>
      </c>
      <c r="D35" s="46">
        <v>112557496.92</v>
      </c>
      <c r="E35" s="9">
        <v>115000000</v>
      </c>
      <c r="F35" s="23">
        <v>86054000</v>
      </c>
      <c r="G35" s="27">
        <f t="shared" si="0"/>
        <v>74.829565217391306</v>
      </c>
      <c r="H35" s="26">
        <v>90581000</v>
      </c>
      <c r="I35" s="27">
        <f t="shared" si="1"/>
        <v>78.766086956521747</v>
      </c>
      <c r="J35" s="26">
        <v>95291000</v>
      </c>
      <c r="K35" s="27">
        <f t="shared" si="2"/>
        <v>82.861739130434785</v>
      </c>
    </row>
    <row r="36" spans="2:11" ht="22.5" x14ac:dyDescent="0.25">
      <c r="B36" s="10" t="s">
        <v>90</v>
      </c>
      <c r="C36" s="11" t="s">
        <v>35</v>
      </c>
      <c r="D36" s="45">
        <v>250000</v>
      </c>
      <c r="E36" s="8">
        <v>60000</v>
      </c>
      <c r="F36" s="22">
        <v>50000</v>
      </c>
      <c r="G36" s="27">
        <f t="shared" si="0"/>
        <v>83.333333333333343</v>
      </c>
      <c r="H36" s="25">
        <v>50000</v>
      </c>
      <c r="I36" s="27">
        <f t="shared" si="1"/>
        <v>83.333333333333343</v>
      </c>
      <c r="J36" s="25">
        <v>50000</v>
      </c>
      <c r="K36" s="27">
        <f t="shared" si="2"/>
        <v>83.333333333333343</v>
      </c>
    </row>
    <row r="37" spans="2:11" ht="22.5" x14ac:dyDescent="0.25">
      <c r="B37" s="12" t="s">
        <v>91</v>
      </c>
      <c r="C37" s="13" t="s">
        <v>36</v>
      </c>
      <c r="D37" s="46">
        <v>250000</v>
      </c>
      <c r="E37" s="9">
        <v>60000</v>
      </c>
      <c r="F37" s="23">
        <v>50000</v>
      </c>
      <c r="G37" s="27">
        <f t="shared" si="0"/>
        <v>83.333333333333343</v>
      </c>
      <c r="H37" s="26">
        <v>50000</v>
      </c>
      <c r="I37" s="27">
        <f t="shared" si="1"/>
        <v>83.333333333333343</v>
      </c>
      <c r="J37" s="26">
        <v>50000</v>
      </c>
      <c r="K37" s="27">
        <f t="shared" si="2"/>
        <v>83.333333333333343</v>
      </c>
    </row>
    <row r="38" spans="2:11" ht="22.5" x14ac:dyDescent="0.25">
      <c r="B38" s="10" t="s">
        <v>92</v>
      </c>
      <c r="C38" s="11" t="s">
        <v>37</v>
      </c>
      <c r="D38" s="45">
        <v>491516057.25</v>
      </c>
      <c r="E38" s="14">
        <v>511711200</v>
      </c>
      <c r="F38" s="22">
        <v>484426000</v>
      </c>
      <c r="G38" s="27">
        <f t="shared" si="0"/>
        <v>94.667851710105239</v>
      </c>
      <c r="H38" s="25">
        <v>486363000</v>
      </c>
      <c r="I38" s="27">
        <f t="shared" si="1"/>
        <v>95.046385539343277</v>
      </c>
      <c r="J38" s="25">
        <v>488378000</v>
      </c>
      <c r="K38" s="27">
        <f t="shared" si="2"/>
        <v>95.440162341570783</v>
      </c>
    </row>
    <row r="39" spans="2:11" ht="56.25" x14ac:dyDescent="0.25">
      <c r="B39" s="10" t="s">
        <v>93</v>
      </c>
      <c r="C39" s="11" t="s">
        <v>38</v>
      </c>
      <c r="D39" s="45">
        <v>443871525.93000001</v>
      </c>
      <c r="E39" s="8">
        <v>464741000</v>
      </c>
      <c r="F39" s="22">
        <v>437886000</v>
      </c>
      <c r="G39" s="27">
        <f t="shared" si="0"/>
        <v>94.221512627463468</v>
      </c>
      <c r="H39" s="25">
        <v>439823000</v>
      </c>
      <c r="I39" s="27">
        <f t="shared" si="1"/>
        <v>94.638303915514228</v>
      </c>
      <c r="J39" s="25">
        <v>441838000</v>
      </c>
      <c r="K39" s="27">
        <f t="shared" si="2"/>
        <v>95.071878745365694</v>
      </c>
    </row>
    <row r="40" spans="2:11" ht="45" x14ac:dyDescent="0.25">
      <c r="B40" s="12" t="s">
        <v>94</v>
      </c>
      <c r="C40" s="13" t="s">
        <v>39</v>
      </c>
      <c r="D40" s="46">
        <v>319429640.27999997</v>
      </c>
      <c r="E40" s="9">
        <v>377486000</v>
      </c>
      <c r="F40" s="23">
        <v>338824000</v>
      </c>
      <c r="G40" s="27">
        <f t="shared" si="0"/>
        <v>89.75803076140572</v>
      </c>
      <c r="H40" s="26">
        <v>338824000</v>
      </c>
      <c r="I40" s="27">
        <f t="shared" si="1"/>
        <v>89.75803076140572</v>
      </c>
      <c r="J40" s="26">
        <v>338824000</v>
      </c>
      <c r="K40" s="27">
        <f t="shared" si="2"/>
        <v>89.75803076140572</v>
      </c>
    </row>
    <row r="41" spans="2:11" ht="45" x14ac:dyDescent="0.25">
      <c r="B41" s="12" t="s">
        <v>24</v>
      </c>
      <c r="C41" s="13" t="s">
        <v>40</v>
      </c>
      <c r="D41" s="46">
        <v>67718232.230000004</v>
      </c>
      <c r="E41" s="9">
        <v>40000000</v>
      </c>
      <c r="F41" s="23">
        <v>50630000</v>
      </c>
      <c r="G41" s="27">
        <f t="shared" si="0"/>
        <v>126.57499999999999</v>
      </c>
      <c r="H41" s="26">
        <v>50630000</v>
      </c>
      <c r="I41" s="27">
        <f t="shared" si="1"/>
        <v>126.57499999999999</v>
      </c>
      <c r="J41" s="26">
        <v>50630000</v>
      </c>
      <c r="K41" s="27">
        <f t="shared" si="2"/>
        <v>126.57499999999999</v>
      </c>
    </row>
    <row r="42" spans="2:11" ht="22.5" x14ac:dyDescent="0.25">
      <c r="B42" s="12" t="s">
        <v>95</v>
      </c>
      <c r="C42" s="13" t="s">
        <v>9</v>
      </c>
      <c r="D42" s="46">
        <v>56101603.420000002</v>
      </c>
      <c r="E42" s="9">
        <v>47255000</v>
      </c>
      <c r="F42" s="23">
        <v>48432000</v>
      </c>
      <c r="G42" s="27">
        <f t="shared" si="0"/>
        <v>102.49074172045287</v>
      </c>
      <c r="H42" s="26">
        <v>50369000</v>
      </c>
      <c r="I42" s="27">
        <f t="shared" si="1"/>
        <v>106.58977885937998</v>
      </c>
      <c r="J42" s="26">
        <v>52384000</v>
      </c>
      <c r="K42" s="27">
        <f t="shared" si="2"/>
        <v>110.85387789651888</v>
      </c>
    </row>
    <row r="43" spans="2:11" ht="33.75" x14ac:dyDescent="0.25">
      <c r="B43" s="10" t="s">
        <v>96</v>
      </c>
      <c r="C43" s="11" t="s">
        <v>10</v>
      </c>
      <c r="D43" s="45">
        <v>-281449.90999999997</v>
      </c>
      <c r="E43" s="8">
        <v>210000</v>
      </c>
      <c r="F43" s="22">
        <v>70000</v>
      </c>
      <c r="G43" s="27">
        <f t="shared" si="0"/>
        <v>33.333333333333329</v>
      </c>
      <c r="H43" s="25">
        <v>70000</v>
      </c>
      <c r="I43" s="27">
        <f t="shared" si="1"/>
        <v>33.333333333333329</v>
      </c>
      <c r="J43" s="25">
        <v>70000</v>
      </c>
      <c r="K43" s="27">
        <f t="shared" si="2"/>
        <v>33.333333333333329</v>
      </c>
    </row>
    <row r="44" spans="2:11" ht="22.5" x14ac:dyDescent="0.25">
      <c r="B44" s="12" t="s">
        <v>97</v>
      </c>
      <c r="C44" s="13" t="s">
        <v>41</v>
      </c>
      <c r="D44" s="45">
        <v>-281449.90999999997</v>
      </c>
      <c r="E44" s="9">
        <v>200000</v>
      </c>
      <c r="F44" s="23">
        <v>70000</v>
      </c>
      <c r="G44" s="27">
        <f t="shared" si="0"/>
        <v>35</v>
      </c>
      <c r="H44" s="26">
        <v>70000</v>
      </c>
      <c r="I44" s="27">
        <f t="shared" si="1"/>
        <v>35</v>
      </c>
      <c r="J44" s="26">
        <v>70000</v>
      </c>
      <c r="K44" s="27">
        <f t="shared" si="2"/>
        <v>35</v>
      </c>
    </row>
    <row r="45" spans="2:11" ht="56.25" x14ac:dyDescent="0.25">
      <c r="B45" s="10" t="s">
        <v>98</v>
      </c>
      <c r="C45" s="11" t="s">
        <v>20</v>
      </c>
      <c r="D45" s="45">
        <v>47845897.020000003</v>
      </c>
      <c r="E45" s="8">
        <v>46760200</v>
      </c>
      <c r="F45" s="22">
        <v>46470000</v>
      </c>
      <c r="G45" s="27">
        <f t="shared" si="0"/>
        <v>99.379386743427105</v>
      </c>
      <c r="H45" s="25">
        <v>46470000</v>
      </c>
      <c r="I45" s="27">
        <f t="shared" si="1"/>
        <v>99.379386743427105</v>
      </c>
      <c r="J45" s="25">
        <v>46470000</v>
      </c>
      <c r="K45" s="27">
        <f t="shared" si="2"/>
        <v>99.379386743427105</v>
      </c>
    </row>
    <row r="46" spans="2:11" ht="45" x14ac:dyDescent="0.25">
      <c r="B46" s="12" t="s">
        <v>99</v>
      </c>
      <c r="C46" s="13" t="s">
        <v>42</v>
      </c>
      <c r="D46" s="46">
        <v>32963217.93</v>
      </c>
      <c r="E46" s="9">
        <v>37725200</v>
      </c>
      <c r="F46" s="23">
        <v>37425000</v>
      </c>
      <c r="G46" s="27">
        <f t="shared" si="0"/>
        <v>99.204245438062628</v>
      </c>
      <c r="H46" s="26">
        <v>37420000</v>
      </c>
      <c r="I46" s="27">
        <f t="shared" si="1"/>
        <v>99.190991697857129</v>
      </c>
      <c r="J46" s="26">
        <v>37420000</v>
      </c>
      <c r="K46" s="27">
        <f t="shared" si="2"/>
        <v>99.190991697857129</v>
      </c>
    </row>
    <row r="47" spans="2:11" ht="67.5" x14ac:dyDescent="0.25">
      <c r="B47" s="12" t="s">
        <v>100</v>
      </c>
      <c r="C47" s="13" t="s">
        <v>43</v>
      </c>
      <c r="D47" s="46">
        <v>14882679.09</v>
      </c>
      <c r="E47" s="9">
        <v>9035000</v>
      </c>
      <c r="F47" s="23">
        <v>9045000</v>
      </c>
      <c r="G47" s="27">
        <f t="shared" si="0"/>
        <v>100.11068068622025</v>
      </c>
      <c r="H47" s="26">
        <v>9050000</v>
      </c>
      <c r="I47" s="27">
        <f t="shared" si="1"/>
        <v>100.16602102933038</v>
      </c>
      <c r="J47" s="26">
        <v>9050000</v>
      </c>
      <c r="K47" s="27">
        <f t="shared" si="2"/>
        <v>100.16602102933038</v>
      </c>
    </row>
    <row r="48" spans="2:11" x14ac:dyDescent="0.25">
      <c r="B48" s="10" t="s">
        <v>101</v>
      </c>
      <c r="C48" s="11" t="s">
        <v>44</v>
      </c>
      <c r="D48" s="45">
        <v>33513844.600000001</v>
      </c>
      <c r="E48" s="8">
        <v>40801000</v>
      </c>
      <c r="F48" s="22">
        <v>44652000</v>
      </c>
      <c r="G48" s="27">
        <f t="shared" si="0"/>
        <v>109.43849415455504</v>
      </c>
      <c r="H48" s="25">
        <v>44652000</v>
      </c>
      <c r="I48" s="27">
        <f t="shared" si="1"/>
        <v>109.43849415455504</v>
      </c>
      <c r="J48" s="25">
        <v>44652000</v>
      </c>
      <c r="K48" s="27">
        <f t="shared" si="2"/>
        <v>109.43849415455504</v>
      </c>
    </row>
    <row r="49" spans="2:11" x14ac:dyDescent="0.25">
      <c r="B49" s="10" t="s">
        <v>102</v>
      </c>
      <c r="C49" s="11" t="s">
        <v>45</v>
      </c>
      <c r="D49" s="45">
        <v>33513844.600000001</v>
      </c>
      <c r="E49" s="8">
        <v>40801000</v>
      </c>
      <c r="F49" s="22">
        <v>44652000</v>
      </c>
      <c r="G49" s="27">
        <f t="shared" si="0"/>
        <v>109.43849415455504</v>
      </c>
      <c r="H49" s="25">
        <v>44652000</v>
      </c>
      <c r="I49" s="27">
        <f t="shared" si="1"/>
        <v>109.43849415455504</v>
      </c>
      <c r="J49" s="25">
        <v>44652000</v>
      </c>
      <c r="K49" s="27">
        <f t="shared" si="2"/>
        <v>109.43849415455504</v>
      </c>
    </row>
    <row r="50" spans="2:11" ht="22.5" x14ac:dyDescent="0.25">
      <c r="B50" s="12" t="s">
        <v>103</v>
      </c>
      <c r="C50" s="13" t="s">
        <v>46</v>
      </c>
      <c r="D50" s="46">
        <v>1738445.37</v>
      </c>
      <c r="E50" s="9">
        <v>1300000</v>
      </c>
      <c r="F50" s="23">
        <v>1400000</v>
      </c>
      <c r="G50" s="27">
        <f t="shared" si="0"/>
        <v>107.69230769230769</v>
      </c>
      <c r="H50" s="26">
        <v>1400000</v>
      </c>
      <c r="I50" s="27">
        <f t="shared" si="1"/>
        <v>107.69230769230769</v>
      </c>
      <c r="J50" s="26">
        <v>1400000</v>
      </c>
      <c r="K50" s="27">
        <f t="shared" si="2"/>
        <v>107.69230769230769</v>
      </c>
    </row>
    <row r="51" spans="2:11" x14ac:dyDescent="0.25">
      <c r="B51" s="12" t="s">
        <v>104</v>
      </c>
      <c r="C51" s="13" t="s">
        <v>47</v>
      </c>
      <c r="D51" s="46">
        <v>30014149.629999999</v>
      </c>
      <c r="E51" s="9">
        <v>38401000</v>
      </c>
      <c r="F51" s="23">
        <v>42152000</v>
      </c>
      <c r="G51" s="27">
        <f t="shared" si="0"/>
        <v>109.76797479232312</v>
      </c>
      <c r="H51" s="26">
        <v>42152000</v>
      </c>
      <c r="I51" s="27">
        <f t="shared" si="1"/>
        <v>109.76797479232312</v>
      </c>
      <c r="J51" s="26">
        <v>42152000</v>
      </c>
      <c r="K51" s="27">
        <f t="shared" si="2"/>
        <v>109.76797479232312</v>
      </c>
    </row>
    <row r="52" spans="2:11" x14ac:dyDescent="0.25">
      <c r="B52" s="12" t="s">
        <v>105</v>
      </c>
      <c r="C52" s="13" t="s">
        <v>48</v>
      </c>
      <c r="D52" s="46">
        <v>1761249.6</v>
      </c>
      <c r="E52" s="9">
        <v>1100000</v>
      </c>
      <c r="F52" s="23">
        <v>1100000</v>
      </c>
      <c r="G52" s="27">
        <f t="shared" si="0"/>
        <v>100</v>
      </c>
      <c r="H52" s="26">
        <v>1100000</v>
      </c>
      <c r="I52" s="27">
        <f t="shared" si="1"/>
        <v>100</v>
      </c>
      <c r="J52" s="26">
        <v>1100000</v>
      </c>
      <c r="K52" s="27">
        <f t="shared" si="2"/>
        <v>100</v>
      </c>
    </row>
    <row r="53" spans="2:11" ht="22.5" x14ac:dyDescent="0.25">
      <c r="B53" s="10" t="s">
        <v>106</v>
      </c>
      <c r="C53" s="11" t="s">
        <v>49</v>
      </c>
      <c r="D53" s="45">
        <v>111992978.33</v>
      </c>
      <c r="E53" s="8">
        <v>14548078.470000001</v>
      </c>
      <c r="F53" s="22">
        <v>8300000</v>
      </c>
      <c r="G53" s="27">
        <f t="shared" si="0"/>
        <v>57.052208077621124</v>
      </c>
      <c r="H53" s="25">
        <v>8750000</v>
      </c>
      <c r="I53" s="27">
        <f t="shared" si="1"/>
        <v>60.1454000818295</v>
      </c>
      <c r="J53" s="25">
        <v>7850000</v>
      </c>
      <c r="K53" s="27">
        <f t="shared" si="2"/>
        <v>53.959016073412748</v>
      </c>
    </row>
    <row r="54" spans="2:11" x14ac:dyDescent="0.25">
      <c r="B54" s="10" t="s">
        <v>153</v>
      </c>
      <c r="C54" s="11" t="s">
        <v>154</v>
      </c>
      <c r="D54" s="45">
        <v>10967972.4</v>
      </c>
      <c r="E54" s="8">
        <v>10431879.460000001</v>
      </c>
      <c r="F54" s="22">
        <v>8300000</v>
      </c>
      <c r="G54" s="27">
        <f t="shared" si="0"/>
        <v>79.56380278190062</v>
      </c>
      <c r="H54" s="25">
        <v>8750000</v>
      </c>
      <c r="I54" s="27">
        <f t="shared" si="1"/>
        <v>83.877502932726557</v>
      </c>
      <c r="J54" s="25">
        <v>7850000</v>
      </c>
      <c r="K54" s="27">
        <f t="shared" si="2"/>
        <v>75.250102631074682</v>
      </c>
    </row>
    <row r="55" spans="2:11" x14ac:dyDescent="0.25">
      <c r="B55" s="12" t="s">
        <v>155</v>
      </c>
      <c r="C55" s="13" t="s">
        <v>156</v>
      </c>
      <c r="D55" s="46">
        <v>10960798.4</v>
      </c>
      <c r="E55" s="9">
        <v>10431879.460000001</v>
      </c>
      <c r="F55" s="23">
        <v>8300000</v>
      </c>
      <c r="G55" s="27">
        <f t="shared" si="0"/>
        <v>79.56380278190062</v>
      </c>
      <c r="H55" s="26">
        <v>8750000</v>
      </c>
      <c r="I55" s="27">
        <f t="shared" si="1"/>
        <v>83.877502932726557</v>
      </c>
      <c r="J55" s="26">
        <v>7850000</v>
      </c>
      <c r="K55" s="27">
        <f t="shared" si="2"/>
        <v>75.250102631074682</v>
      </c>
    </row>
    <row r="56" spans="2:11" x14ac:dyDescent="0.25">
      <c r="B56" s="10" t="s">
        <v>107</v>
      </c>
      <c r="C56" s="11" t="s">
        <v>50</v>
      </c>
      <c r="D56" s="45">
        <v>371769593.10000002</v>
      </c>
      <c r="E56" s="8">
        <v>434828755</v>
      </c>
      <c r="F56" s="22">
        <v>110000000</v>
      </c>
      <c r="G56" s="27">
        <f t="shared" si="0"/>
        <v>25.297315031523155</v>
      </c>
      <c r="H56" s="25">
        <v>100000000</v>
      </c>
      <c r="I56" s="27">
        <f t="shared" si="1"/>
        <v>22.997559119566507</v>
      </c>
      <c r="J56" s="25">
        <v>100000000</v>
      </c>
      <c r="K56" s="27">
        <f t="shared" si="2"/>
        <v>22.997559119566507</v>
      </c>
    </row>
    <row r="57" spans="2:11" x14ac:dyDescent="0.25">
      <c r="B57" s="10" t="s">
        <v>157</v>
      </c>
      <c r="C57" s="11" t="s">
        <v>158</v>
      </c>
      <c r="D57" s="45">
        <v>2808952.13</v>
      </c>
      <c r="E57" s="8">
        <v>50000</v>
      </c>
      <c r="F57" s="22">
        <v>50000</v>
      </c>
      <c r="G57" s="27">
        <f t="shared" si="0"/>
        <v>100</v>
      </c>
      <c r="H57" s="25">
        <v>50000</v>
      </c>
      <c r="I57" s="27">
        <f t="shared" si="1"/>
        <v>100</v>
      </c>
      <c r="J57" s="25">
        <v>50000</v>
      </c>
      <c r="K57" s="27">
        <f t="shared" si="2"/>
        <v>100</v>
      </c>
    </row>
    <row r="58" spans="2:11" x14ac:dyDescent="0.25">
      <c r="B58" s="12" t="s">
        <v>159</v>
      </c>
      <c r="C58" s="13" t="s">
        <v>160</v>
      </c>
      <c r="D58" s="46">
        <v>2808952.13</v>
      </c>
      <c r="E58" s="9">
        <v>50000</v>
      </c>
      <c r="F58" s="23">
        <v>50000</v>
      </c>
      <c r="G58" s="27">
        <f t="shared" si="0"/>
        <v>100</v>
      </c>
      <c r="H58" s="26">
        <v>50000</v>
      </c>
      <c r="I58" s="27">
        <f t="shared" si="1"/>
        <v>100</v>
      </c>
      <c r="J58" s="26">
        <v>50000</v>
      </c>
      <c r="K58" s="27">
        <f t="shared" si="2"/>
        <v>100</v>
      </c>
    </row>
    <row r="59" spans="2:11" ht="56.25" x14ac:dyDescent="0.25">
      <c r="B59" s="10" t="s">
        <v>108</v>
      </c>
      <c r="C59" s="11" t="s">
        <v>51</v>
      </c>
      <c r="D59" s="45">
        <v>1888527.28</v>
      </c>
      <c r="E59" s="8">
        <v>3500000</v>
      </c>
      <c r="F59" s="22">
        <v>4950000</v>
      </c>
      <c r="G59" s="27">
        <f t="shared" si="0"/>
        <v>141.42857142857144</v>
      </c>
      <c r="H59" s="25">
        <v>4950000</v>
      </c>
      <c r="I59" s="27">
        <f t="shared" si="1"/>
        <v>141.42857142857144</v>
      </c>
      <c r="J59" s="25">
        <v>4950000</v>
      </c>
      <c r="K59" s="27">
        <f t="shared" si="2"/>
        <v>141.42857142857144</v>
      </c>
    </row>
    <row r="60" spans="2:11" ht="56.25" x14ac:dyDescent="0.25">
      <c r="B60" s="12" t="s">
        <v>109</v>
      </c>
      <c r="C60" s="13" t="s">
        <v>52</v>
      </c>
      <c r="D60" s="46">
        <v>1888527.28</v>
      </c>
      <c r="E60" s="9">
        <v>3500000</v>
      </c>
      <c r="F60" s="23">
        <v>4950000</v>
      </c>
      <c r="G60" s="27">
        <f t="shared" si="0"/>
        <v>141.42857142857144</v>
      </c>
      <c r="H60" s="26">
        <v>4950000</v>
      </c>
      <c r="I60" s="27">
        <f t="shared" si="1"/>
        <v>141.42857142857144</v>
      </c>
      <c r="J60" s="26">
        <v>4950000</v>
      </c>
      <c r="K60" s="27">
        <f t="shared" si="2"/>
        <v>141.42857142857144</v>
      </c>
    </row>
    <row r="61" spans="2:11" ht="22.5" x14ac:dyDescent="0.25">
      <c r="B61" s="10" t="s">
        <v>110</v>
      </c>
      <c r="C61" s="11" t="s">
        <v>53</v>
      </c>
      <c r="D61" s="45">
        <v>36536763.600000001</v>
      </c>
      <c r="E61" s="8">
        <v>174667010</v>
      </c>
      <c r="F61" s="22">
        <v>30000000</v>
      </c>
      <c r="G61" s="27">
        <f t="shared" si="0"/>
        <v>17.175538758005874</v>
      </c>
      <c r="H61" s="25">
        <v>25000000</v>
      </c>
      <c r="I61" s="27">
        <f t="shared" si="1"/>
        <v>14.312948965004896</v>
      </c>
      <c r="J61" s="25">
        <v>25000000</v>
      </c>
      <c r="K61" s="27">
        <f t="shared" si="2"/>
        <v>14.312948965004896</v>
      </c>
    </row>
    <row r="62" spans="2:11" ht="22.5" x14ac:dyDescent="0.25">
      <c r="B62" s="12" t="s">
        <v>111</v>
      </c>
      <c r="C62" s="13" t="s">
        <v>21</v>
      </c>
      <c r="D62" s="46">
        <v>36362648.159999996</v>
      </c>
      <c r="E62" s="9">
        <v>43667010</v>
      </c>
      <c r="F62" s="23">
        <v>5400000</v>
      </c>
      <c r="G62" s="27">
        <f t="shared" si="0"/>
        <v>12.366314982408918</v>
      </c>
      <c r="H62" s="26">
        <v>4500000</v>
      </c>
      <c r="I62" s="27">
        <f t="shared" si="1"/>
        <v>10.305262485340764</v>
      </c>
      <c r="J62" s="26">
        <v>4500000</v>
      </c>
      <c r="K62" s="27">
        <f t="shared" si="2"/>
        <v>10.305262485340764</v>
      </c>
    </row>
    <row r="63" spans="2:11" ht="33.75" x14ac:dyDescent="0.25">
      <c r="B63" s="12" t="s">
        <v>161</v>
      </c>
      <c r="C63" s="13" t="s">
        <v>162</v>
      </c>
      <c r="D63" s="46">
        <v>174115.44</v>
      </c>
      <c r="E63" s="9">
        <v>131000000</v>
      </c>
      <c r="F63" s="23">
        <v>24600000</v>
      </c>
      <c r="G63" s="27">
        <f t="shared" si="0"/>
        <v>18.778625954198475</v>
      </c>
      <c r="H63" s="26">
        <v>20500000</v>
      </c>
      <c r="I63" s="27">
        <f t="shared" si="1"/>
        <v>15.648854961832063</v>
      </c>
      <c r="J63" s="26">
        <v>20500000</v>
      </c>
      <c r="K63" s="27">
        <f t="shared" si="2"/>
        <v>15.648854961832063</v>
      </c>
    </row>
    <row r="64" spans="2:11" ht="45" x14ac:dyDescent="0.25">
      <c r="B64" s="10" t="s">
        <v>112</v>
      </c>
      <c r="C64" s="11" t="s">
        <v>22</v>
      </c>
      <c r="D64" s="45">
        <v>188515217.52000001</v>
      </c>
      <c r="E64" s="8">
        <v>174341700</v>
      </c>
      <c r="F64" s="22">
        <v>55000000</v>
      </c>
      <c r="G64" s="27">
        <f t="shared" si="0"/>
        <v>31.547243143780289</v>
      </c>
      <c r="H64" s="25">
        <v>50000000</v>
      </c>
      <c r="I64" s="27">
        <f t="shared" si="1"/>
        <v>28.679311948891172</v>
      </c>
      <c r="J64" s="25">
        <v>50000000</v>
      </c>
      <c r="K64" s="27">
        <f t="shared" si="2"/>
        <v>28.679311948891172</v>
      </c>
    </row>
    <row r="65" spans="2:11" ht="45" x14ac:dyDescent="0.25">
      <c r="B65" s="12" t="s">
        <v>113</v>
      </c>
      <c r="C65" s="13" t="s">
        <v>54</v>
      </c>
      <c r="D65" s="46">
        <v>188515217.52000001</v>
      </c>
      <c r="E65" s="9">
        <v>170486700</v>
      </c>
      <c r="F65" s="23">
        <v>52250000</v>
      </c>
      <c r="G65" s="27">
        <f t="shared" si="0"/>
        <v>30.647551979127989</v>
      </c>
      <c r="H65" s="26">
        <v>47500000</v>
      </c>
      <c r="I65" s="27">
        <f t="shared" si="1"/>
        <v>27.861410890116357</v>
      </c>
      <c r="J65" s="26">
        <v>47500000</v>
      </c>
      <c r="K65" s="27">
        <f t="shared" si="2"/>
        <v>27.861410890116357</v>
      </c>
    </row>
    <row r="66" spans="2:11" ht="45" x14ac:dyDescent="0.25">
      <c r="B66" s="12" t="s">
        <v>163</v>
      </c>
      <c r="C66" s="13" t="s">
        <v>164</v>
      </c>
      <c r="D66" s="46">
        <v>188515217.52000001</v>
      </c>
      <c r="E66" s="9">
        <v>3855000</v>
      </c>
      <c r="F66" s="23">
        <v>2750000</v>
      </c>
      <c r="G66" s="27">
        <f t="shared" si="0"/>
        <v>71.335927367055774</v>
      </c>
      <c r="H66" s="26">
        <v>2500000</v>
      </c>
      <c r="I66" s="27">
        <f t="shared" si="1"/>
        <v>64.850843060959789</v>
      </c>
      <c r="J66" s="26">
        <v>2500000</v>
      </c>
      <c r="K66" s="27">
        <f t="shared" si="2"/>
        <v>64.850843060959789</v>
      </c>
    </row>
    <row r="67" spans="2:11" ht="22.5" x14ac:dyDescent="0.25">
      <c r="B67" s="10" t="s">
        <v>114</v>
      </c>
      <c r="C67" s="11" t="s">
        <v>55</v>
      </c>
      <c r="D67" s="45">
        <v>142020132.56999999</v>
      </c>
      <c r="E67" s="8">
        <v>82270045</v>
      </c>
      <c r="F67" s="22">
        <v>20000000</v>
      </c>
      <c r="G67" s="27">
        <f t="shared" si="0"/>
        <v>24.310184830943022</v>
      </c>
      <c r="H67" s="25">
        <v>20000000</v>
      </c>
      <c r="I67" s="27">
        <f t="shared" si="1"/>
        <v>24.310184830943022</v>
      </c>
      <c r="J67" s="25">
        <v>20000000</v>
      </c>
      <c r="K67" s="27">
        <f t="shared" si="2"/>
        <v>24.310184830943022</v>
      </c>
    </row>
    <row r="68" spans="2:11" ht="22.5" x14ac:dyDescent="0.25">
      <c r="B68" s="12" t="s">
        <v>115</v>
      </c>
      <c r="C68" s="13" t="s">
        <v>56</v>
      </c>
      <c r="D68" s="45">
        <v>142020132.56999999</v>
      </c>
      <c r="E68" s="9">
        <v>82270045</v>
      </c>
      <c r="F68" s="23">
        <v>20000000</v>
      </c>
      <c r="G68" s="27">
        <f t="shared" si="0"/>
        <v>24.310184830943022</v>
      </c>
      <c r="H68" s="26">
        <v>20000000</v>
      </c>
      <c r="I68" s="27">
        <f t="shared" si="1"/>
        <v>24.310184830943022</v>
      </c>
      <c r="J68" s="26">
        <v>20000000</v>
      </c>
      <c r="K68" s="27">
        <f t="shared" si="2"/>
        <v>24.310184830943022</v>
      </c>
    </row>
    <row r="69" spans="2:11" x14ac:dyDescent="0.25">
      <c r="B69" s="10" t="s">
        <v>116</v>
      </c>
      <c r="C69" s="11" t="s">
        <v>57</v>
      </c>
      <c r="D69" s="45">
        <v>65683969.310000002</v>
      </c>
      <c r="E69" s="8">
        <v>10950000</v>
      </c>
      <c r="F69" s="22">
        <v>22505000</v>
      </c>
      <c r="G69" s="27">
        <f t="shared" ref="G69:G83" si="3">F69/E69*100</f>
        <v>205.52511415525112</v>
      </c>
      <c r="H69" s="25">
        <v>22505000</v>
      </c>
      <c r="I69" s="27">
        <f t="shared" ref="I69:I83" si="4">H69/E69*100</f>
        <v>205.52511415525112</v>
      </c>
      <c r="J69" s="25">
        <v>22505000</v>
      </c>
      <c r="K69" s="27">
        <f t="shared" ref="K69:K83" si="5">J69/E69*100</f>
        <v>205.52511415525112</v>
      </c>
    </row>
    <row r="70" spans="2:11" ht="67.5" x14ac:dyDescent="0.25">
      <c r="B70" s="10" t="s">
        <v>117</v>
      </c>
      <c r="C70" s="11" t="s">
        <v>58</v>
      </c>
      <c r="D70" s="45">
        <v>10853251.289999999</v>
      </c>
      <c r="E70" s="8">
        <v>6650000</v>
      </c>
      <c r="F70" s="22">
        <v>14630000</v>
      </c>
      <c r="G70" s="27">
        <f t="shared" si="3"/>
        <v>220.00000000000003</v>
      </c>
      <c r="H70" s="25">
        <v>14630000</v>
      </c>
      <c r="I70" s="27">
        <f t="shared" si="4"/>
        <v>220.00000000000003</v>
      </c>
      <c r="J70" s="25">
        <v>14630000</v>
      </c>
      <c r="K70" s="27">
        <f t="shared" si="5"/>
        <v>220.00000000000003</v>
      </c>
    </row>
    <row r="71" spans="2:11" ht="56.25" x14ac:dyDescent="0.25">
      <c r="B71" s="12" t="s">
        <v>118</v>
      </c>
      <c r="C71" s="13" t="s">
        <v>59</v>
      </c>
      <c r="D71" s="45">
        <v>10853251.289999999</v>
      </c>
      <c r="E71" s="9">
        <v>6650000</v>
      </c>
      <c r="F71" s="23">
        <v>14630000</v>
      </c>
      <c r="G71" s="27">
        <f t="shared" si="3"/>
        <v>220.00000000000003</v>
      </c>
      <c r="H71" s="26">
        <v>14630000</v>
      </c>
      <c r="I71" s="27">
        <f t="shared" si="4"/>
        <v>220.00000000000003</v>
      </c>
      <c r="J71" s="26">
        <v>14630000</v>
      </c>
      <c r="K71" s="27">
        <f t="shared" si="5"/>
        <v>220.00000000000003</v>
      </c>
    </row>
    <row r="72" spans="2:11" x14ac:dyDescent="0.25">
      <c r="B72" s="10" t="s">
        <v>165</v>
      </c>
      <c r="C72" s="11" t="s">
        <v>166</v>
      </c>
      <c r="D72" s="45">
        <v>4908380.07</v>
      </c>
      <c r="E72" s="8">
        <v>4300000</v>
      </c>
      <c r="F72" s="22">
        <v>7875000</v>
      </c>
      <c r="G72" s="27">
        <f t="shared" si="3"/>
        <v>183.13953488372093</v>
      </c>
      <c r="H72" s="25">
        <v>7875000</v>
      </c>
      <c r="I72" s="27">
        <f t="shared" si="4"/>
        <v>183.13953488372093</v>
      </c>
      <c r="J72" s="25">
        <v>7875000</v>
      </c>
      <c r="K72" s="27">
        <f t="shared" si="5"/>
        <v>183.13953488372093</v>
      </c>
    </row>
    <row r="73" spans="2:11" ht="56.25" x14ac:dyDescent="0.25">
      <c r="B73" s="12" t="s">
        <v>167</v>
      </c>
      <c r="C73" s="13" t="s">
        <v>168</v>
      </c>
      <c r="D73" s="46">
        <v>4765239.3899999997</v>
      </c>
      <c r="E73" s="9">
        <v>4300000</v>
      </c>
      <c r="F73" s="23">
        <v>7875000</v>
      </c>
      <c r="G73" s="27">
        <f t="shared" si="3"/>
        <v>183.13953488372093</v>
      </c>
      <c r="H73" s="26">
        <v>7875000</v>
      </c>
      <c r="I73" s="27">
        <f t="shared" si="4"/>
        <v>183.13953488372093</v>
      </c>
      <c r="J73" s="26">
        <v>7875000</v>
      </c>
      <c r="K73" s="27">
        <f t="shared" si="5"/>
        <v>183.13953488372093</v>
      </c>
    </row>
    <row r="74" spans="2:11" x14ac:dyDescent="0.25">
      <c r="B74" s="10" t="s">
        <v>119</v>
      </c>
      <c r="C74" s="11" t="s">
        <v>60</v>
      </c>
      <c r="D74" s="45">
        <v>36129185.780000001</v>
      </c>
      <c r="E74" s="8">
        <v>279082778</v>
      </c>
      <c r="F74" s="22">
        <v>4534000</v>
      </c>
      <c r="G74" s="27">
        <f t="shared" si="3"/>
        <v>1.624607592232008</v>
      </c>
      <c r="H74" s="25">
        <v>4572000</v>
      </c>
      <c r="I74" s="27">
        <f t="shared" si="4"/>
        <v>1.6382236241033834</v>
      </c>
      <c r="J74" s="25">
        <v>4572000</v>
      </c>
      <c r="K74" s="27">
        <f t="shared" si="5"/>
        <v>1.6382236241033834</v>
      </c>
    </row>
    <row r="75" spans="2:11" x14ac:dyDescent="0.25">
      <c r="B75" s="10" t="s">
        <v>120</v>
      </c>
      <c r="C75" s="11" t="s">
        <v>11</v>
      </c>
      <c r="D75" s="45">
        <v>36011666.049999997</v>
      </c>
      <c r="E75" s="8">
        <v>279082778</v>
      </c>
      <c r="F75" s="22">
        <v>4534000</v>
      </c>
      <c r="G75" s="27">
        <f t="shared" si="3"/>
        <v>1.624607592232008</v>
      </c>
      <c r="H75" s="25">
        <v>4572000</v>
      </c>
      <c r="I75" s="27">
        <f t="shared" si="4"/>
        <v>1.6382236241033834</v>
      </c>
      <c r="J75" s="25">
        <v>4572000</v>
      </c>
      <c r="K75" s="27">
        <f t="shared" si="5"/>
        <v>1.6382236241033834</v>
      </c>
    </row>
    <row r="76" spans="2:11" x14ac:dyDescent="0.25">
      <c r="B76" s="12" t="s">
        <v>121</v>
      </c>
      <c r="C76" s="13" t="s">
        <v>61</v>
      </c>
      <c r="D76" s="46">
        <v>36011666.049999997</v>
      </c>
      <c r="E76" s="9">
        <v>279082778</v>
      </c>
      <c r="F76" s="23">
        <v>4534000</v>
      </c>
      <c r="G76" s="27">
        <f t="shared" si="3"/>
        <v>1.624607592232008</v>
      </c>
      <c r="H76" s="26">
        <v>4572000</v>
      </c>
      <c r="I76" s="27">
        <f t="shared" si="4"/>
        <v>1.6382236241033834</v>
      </c>
      <c r="J76" s="26">
        <v>4572000</v>
      </c>
      <c r="K76" s="27">
        <f t="shared" si="5"/>
        <v>1.6382236241033834</v>
      </c>
    </row>
    <row r="77" spans="2:11" x14ac:dyDescent="0.25">
      <c r="B77" s="10" t="s">
        <v>122</v>
      </c>
      <c r="C77" s="11" t="s">
        <v>12</v>
      </c>
      <c r="D77" s="45">
        <v>6777244899.9899998</v>
      </c>
      <c r="E77" s="8">
        <v>6891966710.3900003</v>
      </c>
      <c r="F77" s="22">
        <v>5325544350</v>
      </c>
      <c r="G77" s="27">
        <f t="shared" si="3"/>
        <v>77.271765430489722</v>
      </c>
      <c r="H77" s="25">
        <v>4690545326</v>
      </c>
      <c r="I77" s="27">
        <f t="shared" si="4"/>
        <v>68.058154124986672</v>
      </c>
      <c r="J77" s="25">
        <v>4336500836</v>
      </c>
      <c r="K77" s="27">
        <f t="shared" si="5"/>
        <v>62.921093763591429</v>
      </c>
    </row>
    <row r="78" spans="2:11" ht="22.5" x14ac:dyDescent="0.25">
      <c r="B78" s="10" t="s">
        <v>123</v>
      </c>
      <c r="C78" s="11" t="s">
        <v>13</v>
      </c>
      <c r="D78" s="45">
        <v>6790933426.29</v>
      </c>
      <c r="E78" s="8">
        <v>6725555066.3999996</v>
      </c>
      <c r="F78" s="22">
        <v>5325544350</v>
      </c>
      <c r="G78" s="27">
        <f t="shared" si="3"/>
        <v>79.183714911587415</v>
      </c>
      <c r="H78" s="25">
        <v>4690545326</v>
      </c>
      <c r="I78" s="27">
        <f t="shared" si="4"/>
        <v>69.742129529700165</v>
      </c>
      <c r="J78" s="25">
        <v>4336500836</v>
      </c>
      <c r="K78" s="27">
        <f t="shared" si="5"/>
        <v>64.477961940488683</v>
      </c>
    </row>
    <row r="79" spans="2:11" ht="22.5" x14ac:dyDescent="0.25">
      <c r="B79" s="10" t="s">
        <v>124</v>
      </c>
      <c r="C79" s="11" t="s">
        <v>14</v>
      </c>
      <c r="D79" s="45">
        <v>3188115718.5599999</v>
      </c>
      <c r="E79" s="8">
        <v>2829560416.4000001</v>
      </c>
      <c r="F79" s="22">
        <v>1376430700</v>
      </c>
      <c r="G79" s="27">
        <f t="shared" si="3"/>
        <v>48.644683181962542</v>
      </c>
      <c r="H79" s="25">
        <v>751910440</v>
      </c>
      <c r="I79" s="27">
        <f t="shared" si="4"/>
        <v>26.573401141815605</v>
      </c>
      <c r="J79" s="25">
        <v>503455640</v>
      </c>
      <c r="K79" s="27">
        <f t="shared" si="5"/>
        <v>17.792715684103953</v>
      </c>
    </row>
    <row r="80" spans="2:11" x14ac:dyDescent="0.25">
      <c r="B80" s="10" t="s">
        <v>125</v>
      </c>
      <c r="C80" s="11" t="s">
        <v>15</v>
      </c>
      <c r="D80" s="45">
        <v>3497913608.48</v>
      </c>
      <c r="E80" s="8">
        <v>3834274830</v>
      </c>
      <c r="F80" s="22">
        <v>3631783590</v>
      </c>
      <c r="G80" s="27">
        <f t="shared" si="3"/>
        <v>94.718916901426184</v>
      </c>
      <c r="H80" s="25">
        <v>3643736686</v>
      </c>
      <c r="I80" s="27">
        <f t="shared" si="4"/>
        <v>95.030660230477011</v>
      </c>
      <c r="J80" s="25">
        <v>3643330196</v>
      </c>
      <c r="K80" s="27">
        <f t="shared" si="5"/>
        <v>95.020058747327724</v>
      </c>
    </row>
    <row r="81" spans="2:11" x14ac:dyDescent="0.25">
      <c r="B81" s="10" t="s">
        <v>126</v>
      </c>
      <c r="C81" s="11" t="s">
        <v>16</v>
      </c>
      <c r="D81" s="45">
        <v>48858799.25</v>
      </c>
      <c r="E81" s="8">
        <v>48201820</v>
      </c>
      <c r="F81" s="22">
        <v>317330060</v>
      </c>
      <c r="G81" s="27">
        <f t="shared" si="3"/>
        <v>658.33626199176706</v>
      </c>
      <c r="H81" s="25">
        <v>294898200</v>
      </c>
      <c r="I81" s="27">
        <f t="shared" si="4"/>
        <v>611.79889058130993</v>
      </c>
      <c r="J81" s="25">
        <v>189715000</v>
      </c>
      <c r="K81" s="27">
        <f t="shared" si="5"/>
        <v>393.58472356437994</v>
      </c>
    </row>
    <row r="82" spans="2:11" ht="15.75" thickBot="1" x14ac:dyDescent="0.3">
      <c r="B82" s="16" t="s">
        <v>127</v>
      </c>
      <c r="C82" s="13" t="s">
        <v>132</v>
      </c>
      <c r="D82" s="46">
        <v>48858799.25</v>
      </c>
      <c r="E82" s="35">
        <v>47733100</v>
      </c>
      <c r="F82" s="36">
        <v>222856560</v>
      </c>
      <c r="G82" s="37">
        <f t="shared" si="3"/>
        <v>466.88055039375189</v>
      </c>
      <c r="H82" s="38">
        <v>199375000</v>
      </c>
      <c r="I82" s="37">
        <f t="shared" si="4"/>
        <v>417.68709763246051</v>
      </c>
      <c r="J82" s="38">
        <v>189715000</v>
      </c>
      <c r="K82" s="37">
        <f t="shared" si="5"/>
        <v>397.44956853839369</v>
      </c>
    </row>
    <row r="83" spans="2:11" ht="15.75" thickBot="1" x14ac:dyDescent="0.3">
      <c r="B83" s="17"/>
      <c r="C83" s="15" t="s">
        <v>133</v>
      </c>
      <c r="D83" s="47">
        <v>13007540489.879999</v>
      </c>
      <c r="E83" s="39">
        <v>14496291241.860001</v>
      </c>
      <c r="F83" s="40">
        <v>13599194350</v>
      </c>
      <c r="G83" s="41">
        <f t="shared" si="3"/>
        <v>93.811542022075884</v>
      </c>
      <c r="H83" s="42">
        <v>13738597326</v>
      </c>
      <c r="I83" s="41">
        <f t="shared" si="4"/>
        <v>94.773187822882193</v>
      </c>
      <c r="J83" s="42">
        <v>14377299836</v>
      </c>
      <c r="K83" s="43">
        <f t="shared" si="5"/>
        <v>99.179159663153044</v>
      </c>
    </row>
  </sheetData>
  <mergeCells count="1">
    <mergeCell ref="A1:J1"/>
  </mergeCells>
  <dataValidations count="1">
    <dataValidation allowBlank="1" promptTitle="Расчетное значение" prompt="Считается автоматически" sqref="D4:E83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2024-11-14T11:55:27Z</dcterms:modified>
</cp:coreProperties>
</file>